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ki różne" sheetId="1" state="visible" r:id="rId3"/>
  </sheets>
  <definedNames>
    <definedName function="false" hidden="false" localSheetId="0" name="_xlnm.Print_Area" vbProcedure="false">'leki różne'!$A$1:$O$17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<sst xmlns="http://schemas.openxmlformats.org/spreadsheetml/2006/main" count="32" uniqueCount="28">
  <si>
    <t xml:space="preserve">Pakiet 16 Leki psychotropowe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</si>
  <si>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</si>
  <si>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</si>
  <si>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</si>
  <si>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</si>
  <si>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</si>
  <si>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</si>
  <si>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</si>
  <si>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</si>
  <si>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</si>
  <si>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</si>
  <si>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</si>
  <si>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</si>
  <si>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</si>
  <si>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</si>
  <si>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</si>
  <si>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Lorazepamum</t>
  </si>
  <si>
    <t xml:space="preserve">amp</t>
  </si>
  <si>
    <t xml:space="preserve">2mg/ml a 1 ml</t>
  </si>
  <si>
    <t xml:space="preserve">opakowanie</t>
  </si>
  <si>
    <t xml:space="preserve">8% </t>
  </si>
  <si>
    <t xml:space="preserve">4mg/ml a 1 ml</t>
  </si>
  <si>
    <t xml:space="preserve">RAZEM</t>
  </si>
  <si>
    <t xml:space="preserve">Zamawiający wyraża zgodę na zmianę wielkości opakowań płynów, syropów, maści, kremów, mleka itp. na opakowania korzystniejsze cenowo po uprzednim zadaniu pytania i akceptacji Zamawiającego - w tym wypadku należy przeliczyć liczbę opakowań  i podać ilość po zaokrągleniu do pełnych opakowań w górę.</t>
  </si>
  <si>
    <t xml:space="preserve">Zamawiający wyraża zgodę na zmianę ilości w opakowaniu ampułek, fiolek, ampułkostrzykawek, flakonów, butelek, tabletek, tabletek powlekanych, tabletek drażowanych, tabletek o przedłużonym uwalnaniau, tabletek dojelitowych, drażetek, kapsułek, kapsułeł o przedłużonym uwalnianiu, tabletek o zmodyfikowanym uwalnianiu, kapsułeko zmodyfikowanym uwalnianianiu, testów - po uprzednim zadaniu pytania i akceptacji Zamawiającego. W tym przypadku proszę przeliczyć liczbę opakowań i podać ilość po zaokrągleniu do pełnego opakowania w górę. 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</si>
  <si>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</si>
  <si>
    <t xml:space="preserve">Zamawiający wyraża zgodę na zamienne zaoferowanie postaci leków w postaci 1. tabletki na tabletki powlekane, tabletki drażowane, tabletki o przedłużonym uwalnaniau, tabletki dojelitowe, drażetki, kapsułki, kapsułki o przedłużonym uwalnianiu, tabletki o zmodyfikowanym uwalnianiu, kapsułki o zmodyfikowanym uwalnianianiu i odwrotnie, 2. ampułki na fiolki, ampułkostrzykawki i odwrotnie po uprzednim zadaniu pytania i akceptacji Zamawiającego. 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</si>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</sst>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,##0.00&quot; zł&quot;_-;\-* #,##0.00&quot; zł&quot;_-;_-* \-??&quot; zł&quot;_-;_-@_-"/>
    <numFmt numFmtId="166" formatCode="\ #,##0.00\ [$zł-415]\ ;\-#,##0.00\ [$zł-415]\ ;&quot; -&quot;#\ [$zł-415]\ ;\ @\ "/>
    <numFmt numFmtId="167" formatCode="0"/>
    <numFmt numFmtId="168" formatCode="0.0"/>
    <numFmt numFmtId="169" formatCode="0.00"/>
    <numFmt numFmtId="170" formatCode="0.00%"/>
    <numFmt numFmtId="171" formatCode="#,##0.00"/>
  </numFmts>
  <fonts count="13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 val="true"/>
      <sz val="9"/>
      <color rgb="FF000000"/>
      <name val="Calibri "/>
      <family val="0"/>
      <charset val="238"/>
    </font>
    <font>
      <sz val="9"/>
      <color rgb="FF000000"/>
      <name val="Times New Roman"/>
      <family val="1"/>
      <charset val="238"/>
    </font>
    <font>
      <b val="true"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D9D9D9"/>
        <bgColor rgb="FFC0C0C0"/>
      </patternFill>
    </fill>
    <fill>
      <patternFill patternType="solid">
        <fgColor theme="0" tint="-0.05"/>
        <bgColor rgb="FFFFFFF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3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2" borderId="1" xfId="2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0" fillId="2" borderId="1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1" fillId="2" borderId="1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2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2" fillId="0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3 2" xfId="22"/>
    <cellStyle name="Normalny 9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4" xfId="26"/>
    <cellStyle name="Walutowy 10" xfId="27"/>
    <cellStyle name="Walutowy 6" xfId="28"/>
    <cellStyle name="Walutowy 6 2" xfId="29"/>
    <cellStyle name="Warning 2" xfId="30"/>
  </cellStyles>
  <dxfs count="2"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0" width="5.73"/>
    <col collapsed="false" customWidth="true" hidden="false" outlineLevel="0" max="2" min="2" style="0" width="35.13"/>
    <col collapsed="false" customWidth="true" hidden="false" outlineLevel="0" max="3" min="3" style="0" width="16.26"/>
    <col collapsed="false" customWidth="true" hidden="false" outlineLevel="0" max="4" min="4" style="0" width="16.86"/>
    <col collapsed="false" customWidth="true" hidden="false" outlineLevel="0" max="6" min="5" style="1" width="23.26"/>
    <col collapsed="false" customWidth="true" hidden="false" outlineLevel="0" max="7" min="7" style="1" width="10.4"/>
    <col collapsed="false" customWidth="true" hidden="false" outlineLevel="0" max="8" min="8" style="0" width="11.73"/>
    <col collapsed="false" customWidth="true" hidden="false" outlineLevel="0" max="9" min="9" style="0" width="15.39"/>
    <col collapsed="false" customWidth="true" hidden="false" outlineLevel="0" max="10" min="10" style="1" width="4.73"/>
    <col collapsed="false" customWidth="true" hidden="false" outlineLevel="0" max="11" min="11" style="0" width="15.73"/>
    <col collapsed="false" customWidth="true" hidden="false" outlineLevel="0" max="12" min="12" style="0" width="15.13"/>
    <col collapsed="false" customWidth="true" hidden="false" outlineLevel="0" max="13" min="13" style="0" width="14.26"/>
    <col collapsed="false" customWidth="true" hidden="false" outlineLevel="0" max="14" min="14" style="0" width="34.73"/>
    <col collapsed="false" customWidth="true" hidden="false" outlineLevel="0" max="15" min="15" style="2" width="17.87"/>
    <col collapsed="false" customWidth="true" hidden="false" outlineLevel="0" max="230" min="16" style="0" width="11.39"/>
  </cols>
  <sheetData>
    <row r="1" customFormat="false" ht="12.75" hidden="false" customHeight="false" outlineLevel="0" collapsed="false">
      <c r="H1" s="3"/>
      <c r="I1" s="3"/>
      <c r="L1" s="3"/>
      <c r="O1" s="1"/>
    </row>
    <row r="2" customFormat="false" ht="12.75" hidden="false" customHeight="false" outlineLevel="0" collapsed="false">
      <c r="H2" s="3"/>
      <c r="I2" s="3"/>
      <c r="L2" s="3"/>
      <c r="O2" s="1"/>
    </row>
    <row r="3" customFormat="false" ht="12.75" hidden="false" customHeight="false" outlineLevel="0" collapsed="false">
      <c r="H3" s="3"/>
      <c r="I3" s="3"/>
      <c r="L3" s="3"/>
      <c r="O3" s="1"/>
    </row>
    <row r="4" customFormat="false" ht="12.75" hidden="false" customHeight="false" outlineLevel="0" collapsed="false">
      <c r="A4" s="4" t="s">
        <v>0</v>
      </c>
      <c r="C4" s="5"/>
      <c r="D4" s="5"/>
      <c r="E4" s="5"/>
      <c r="F4" s="6"/>
      <c r="G4" s="6"/>
      <c r="H4" s="7"/>
      <c r="I4" s="6"/>
      <c r="J4" s="7"/>
      <c r="K4" s="7"/>
      <c r="L4" s="7"/>
      <c r="M4" s="8"/>
      <c r="N4" s="8"/>
      <c r="O4" s="6"/>
    </row>
    <row r="5" s="19" customFormat="true" ht="54.75" hidden="false" customHeight="true" outlineLevel="0" collapsed="false">
      <c r="A5" s="9" t="s">
        <v>1</v>
      </c>
      <c r="B5" s="9" t="s">
        <v>2</v>
      </c>
      <c r="C5" s="10" t="s">
        <v>3</v>
      </c>
      <c r="D5" s="9" t="s">
        <v>4</v>
      </c>
      <c r="E5" s="9" t="s">
        <v>5</v>
      </c>
      <c r="F5" s="11" t="s">
        <v>6</v>
      </c>
      <c r="G5" s="12" t="s">
        <v>7</v>
      </c>
      <c r="H5" s="13" t="s">
        <v>8</v>
      </c>
      <c r="I5" s="13" t="s">
        <v>9</v>
      </c>
      <c r="J5" s="14" t="s">
        <v>10</v>
      </c>
      <c r="K5" s="15" t="s">
        <v>11</v>
      </c>
      <c r="L5" s="13" t="s">
        <v>12</v>
      </c>
      <c r="M5" s="16" t="s">
        <v>13</v>
      </c>
      <c r="N5" s="17" t="s">
        <v>14</v>
      </c>
      <c r="O5" s="18" t="s">
        <v>15</v>
      </c>
    </row>
    <row r="6" customFormat="false" ht="12.75" hidden="false" customHeight="false" outlineLevel="0" collapsed="false">
      <c r="A6" s="20" t="n">
        <v>1</v>
      </c>
      <c r="B6" s="21" t="s">
        <v>16</v>
      </c>
      <c r="C6" s="22" t="s">
        <v>17</v>
      </c>
      <c r="D6" s="23" t="s">
        <v>18</v>
      </c>
      <c r="E6" s="24" t="s">
        <v>19</v>
      </c>
      <c r="F6" s="25" t="n">
        <v>5</v>
      </c>
      <c r="G6" s="26" t="n">
        <v>50</v>
      </c>
      <c r="H6" s="27"/>
      <c r="I6" s="27" t="n">
        <f aca="false">SUM(G6*H6)</f>
        <v>0</v>
      </c>
      <c r="J6" s="28" t="s">
        <v>20</v>
      </c>
      <c r="K6" s="29" t="n">
        <f aca="false">SUM(L6-I6)</f>
        <v>0</v>
      </c>
      <c r="L6" s="27" t="n">
        <f aca="false">SUM(I6*1.08)</f>
        <v>0</v>
      </c>
      <c r="M6" s="20"/>
      <c r="N6" s="20"/>
      <c r="O6" s="30"/>
    </row>
    <row r="7" customFormat="false" ht="12.75" hidden="false" customHeight="false" outlineLevel="0" collapsed="false">
      <c r="A7" s="20" t="n">
        <v>2</v>
      </c>
      <c r="B7" s="21" t="s">
        <v>16</v>
      </c>
      <c r="C7" s="22" t="s">
        <v>17</v>
      </c>
      <c r="D7" s="23" t="s">
        <v>21</v>
      </c>
      <c r="E7" s="24" t="s">
        <v>19</v>
      </c>
      <c r="F7" s="25" t="n">
        <v>5</v>
      </c>
      <c r="G7" s="26" t="n">
        <v>70</v>
      </c>
      <c r="H7" s="27"/>
      <c r="I7" s="27" t="n">
        <f aca="false">SUM(G7*H7)</f>
        <v>0</v>
      </c>
      <c r="J7" s="28" t="s">
        <v>20</v>
      </c>
      <c r="K7" s="29" t="n">
        <f aca="false">SUM(L7-I7)</f>
        <v>0</v>
      </c>
      <c r="L7" s="27" t="n">
        <f aca="false">SUM(I7*1.08)</f>
        <v>0</v>
      </c>
      <c r="M7" s="20"/>
      <c r="N7" s="20"/>
      <c r="O7" s="30"/>
    </row>
    <row r="8" customFormat="false" ht="13.8" hidden="false" customHeight="false" outlineLevel="0" collapsed="false">
      <c r="H8" s="31" t="s">
        <v>22</v>
      </c>
      <c r="I8" s="32" t="n">
        <f aca="false">SUM(I6:I7)</f>
        <v>0</v>
      </c>
      <c r="J8" s="32" t="n">
        <f aca="false">SUM(J6:J7)</f>
        <v>0</v>
      </c>
      <c r="K8" s="32" t="n">
        <f aca="false">SUM(K6:K7)</f>
        <v>0</v>
      </c>
      <c r="L8" s="32" t="n">
        <f aca="false">SUM(L6:L7)</f>
        <v>0</v>
      </c>
      <c r="O8" s="1"/>
    </row>
    <row r="9" customFormat="false" ht="12.75" hidden="false" customHeight="false" outlineLevel="0" collapsed="false">
      <c r="H9" s="3"/>
      <c r="I9" s="3"/>
      <c r="L9" s="3"/>
      <c r="O9" s="1"/>
    </row>
    <row r="10" customFormat="false" ht="47" hidden="false" customHeight="true" outlineLevel="0" collapsed="false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L10" s="3"/>
      <c r="O10" s="1"/>
    </row>
    <row r="11" customFormat="false" ht="77.6" hidden="false" customHeight="true" outlineLevel="0" collapsed="false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L11" s="3"/>
      <c r="O11" s="1"/>
    </row>
    <row r="12" customFormat="false" ht="55.95" hidden="false" customHeight="true" outlineLevel="0" collapsed="false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L12" s="3"/>
      <c r="O12" s="1"/>
    </row>
    <row r="13" customFormat="false" ht="51.45" hidden="false" customHeight="true" outlineLevel="0" collapsed="false">
      <c r="A13" s="33" t="s">
        <v>26</v>
      </c>
      <c r="B13" s="33"/>
      <c r="C13" s="33"/>
      <c r="D13" s="33"/>
      <c r="E13" s="33"/>
      <c r="F13" s="33"/>
      <c r="G13" s="33"/>
      <c r="H13" s="33"/>
      <c r="I13" s="33"/>
      <c r="L13" s="3"/>
      <c r="O13" s="1"/>
    </row>
    <row r="14" customFormat="false" ht="29.1" hidden="false" customHeight="true" outlineLevel="0" collapsed="false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L14" s="3"/>
      <c r="O14" s="1"/>
    </row>
    <row r="15" customFormat="false" ht="12.75" hidden="false" customHeight="false" outlineLevel="0" collapsed="false">
      <c r="H15" s="3"/>
      <c r="I15" s="3"/>
      <c r="L15" s="3"/>
      <c r="O15" s="1"/>
    </row>
    <row r="16" customFormat="false" ht="12.75" hidden="false" customHeight="false" outlineLevel="0" collapsed="false">
      <c r="H16" s="3"/>
      <c r="I16" s="3"/>
      <c r="L16" s="3"/>
      <c r="O16" s="1"/>
    </row>
    <row r="17" customFormat="false" ht="12.75" hidden="false" customHeight="false" outlineLevel="0" collapsed="false">
      <c r="H17" s="3"/>
      <c r="I17" s="3"/>
      <c r="L17" s="3"/>
      <c r="O17" s="1"/>
    </row>
  </sheetData>
  <mergeCells count="5">
    <mergeCell ref="A10:I10"/>
    <mergeCell ref="A11:I11"/>
    <mergeCell ref="A12:I12"/>
    <mergeCell ref="A13:I13"/>
    <mergeCell ref="A14:I14"/>
  </mergeCells>
  <conditionalFormatting sqref="H1:I3 L1:L3 H6:I7 L6:L7 H9:I9 L9:L17 H15:I17">
    <cfRule type="expression" priority="2" aboveAverage="0" equalAverage="0" bottom="0" percent="0" rank="0" text="" dxfId="0">
      <formula>$H1=#ref!</formula>
    </cfRule>
  </conditionalFormatting>
  <conditionalFormatting sqref="A6:A7">
    <cfRule type="duplicateValues" priority="3" aboveAverage="0" equalAverage="0" bottom="0" percent="0" rank="0" text="" dxfId="1"/>
  </conditionalFormatting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2026-05-15T10:42:59Z</dcterms:created>
  <dc:creator>Marcin Feige</dc:creator>
  <dc:description/>
  <dc:language>pl-PL</dc:language>
  <cp:lastModifiedBy/>
  <cp:lastPrinted>2026-07-28T10:02:41Z</cp:lastPrinted>
  <dcterms:modified xsi:type="dcterms:W3CDTF">2026-08-20T09:46:27Z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